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17" windowHeight="9510"/>
  </bookViews>
  <sheets>
    <sheet name="项目支出绩效自评表" sheetId="1" r:id="rId1"/>
  </sheets>
  <calcPr calcId="144525"/>
</workbook>
</file>

<file path=xl/sharedStrings.xml><?xml version="1.0" encoding="utf-8"?>
<sst xmlns="http://schemas.openxmlformats.org/spreadsheetml/2006/main" count="113" uniqueCount="89">
  <si>
    <t>项目支出绩效自评表</t>
  </si>
  <si>
    <t>（2022年度）</t>
  </si>
  <si>
    <t>项目名称</t>
  </si>
  <si>
    <t>粮食行业职业技能竞赛</t>
  </si>
  <si>
    <t>主管部门</t>
  </si>
  <si>
    <t>北京市粮食和物资储备局</t>
  </si>
  <si>
    <t>实施单位</t>
  </si>
  <si>
    <t>北京市粮食和物资储备局本级</t>
  </si>
  <si>
    <t>项目负责人</t>
  </si>
  <si>
    <t>杨杨</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</si>
  <si>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</si>
  <si>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</si>
  <si>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</si>
  <si>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</si>
  <si>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</si>
  <si>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</si>
  <si>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</si>
  <si>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</si>
  <si>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</si>
  <si>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</si>
  <si>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</si>
  <si>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</si>
  <si>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</si>
  <si>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</si>
  <si>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</si>
  <si>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</si>
  <si>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按照《国家粮食和物资储备局办公室关于做好第六届全国粮食行业职业技能竞赛初赛工作的通知》（国粮办发〔2021〕243号）要求，组织2022年上半年举办第六届北京市粮食行业职业技能竞赛，通过竞赛对优秀选手进行表彰，并选拔优秀选手开展集中训练，组团代表北京市参加全国粮食行业技能竞赛决赛。扎实推进人才兴粮、人才兴储战略，发现、培养和选拔储备一批适用首都新时代粮食产业高质量发展需要的专业技术人才。</t>
  </si>
  <si>
    <t>2023年2月16日-17日成功举办第六届北京市粮食行业职业技能竞赛。来自全市18支代表队总计82名“粮工巧匠”分别参加两个项目决赛的比拼，比赛过程紧张激烈，参赛选手全力投入，展现了首都粮食人过硬的技艺和精益求精的职业素养。经过两天的激烈角逐，顺利完成所有赛事。各职业（工种）比赛前三名选手将由北京市职工技术协会颁发“北京市职工高级职业技术能手”证书，前十名选手直接纳入北京市职工技术协会技能人才库，给予相应的资金奖励和技能培训。</t>
  </si>
  <si>
    <t>绩
效
指
标</t>
  </si>
  <si>
    <t>一级指标</t>
  </si>
  <si>
    <t>二级指标</t>
  </si>
  <si>
    <t>三级指标</t>
  </si>
  <si>
    <t>年度指标值</t>
  </si>
  <si>
    <t>实际完成值</t>
  </si>
  <si>
    <t>偏差原因分析及
改进措施</t>
  </si>
  <si>
    <t>产
出
指
标
（50分）</t>
  </si>
  <si>
    <t>数量指标
（20分）</t>
  </si>
  <si>
    <t>举办职业技能竞赛</t>
  </si>
  <si>
    <t>1场次</t>
  </si>
  <si>
    <t>开展集中培训</t>
  </si>
  <si>
    <t>1期</t>
  </si>
  <si>
    <t>竞赛活动保障人数</t>
  </si>
  <si>
    <t>≥100</t>
  </si>
  <si>
    <t>实操竞赛场地</t>
  </si>
  <si>
    <t>2个</t>
  </si>
  <si>
    <t>集训时间</t>
  </si>
  <si>
    <t>≥30天</t>
  </si>
  <si>
    <t>未开展</t>
  </si>
  <si>
    <t>第六届全国粮食行业职业技能竞赛未举办，暂未开展集训</t>
  </si>
  <si>
    <t>质量指标
（10分）</t>
  </si>
  <si>
    <t>竞赛规范有序、公正公平，比赛圆满完成</t>
  </si>
  <si>
    <t>=100%</t>
  </si>
  <si>
    <t>完成</t>
  </si>
  <si>
    <t>选拔优秀选手参加集训率</t>
  </si>
  <si>
    <t>时效指标
（5分）</t>
  </si>
  <si>
    <t>竞赛工作筹备期限</t>
  </si>
  <si>
    <t>≤2季度</t>
  </si>
  <si>
    <t>2023年2月15日完成</t>
  </si>
  <si>
    <t>由于2022年我市疫情防控工作以及国家粮食和物资储备局延期举办第六届全国粮食行业职业技能竞赛等原因，推迟第六届北京市粮食行业职业技能竞赛举办时间</t>
  </si>
  <si>
    <t>组织完成期限</t>
  </si>
  <si>
    <t>≤3季度</t>
  </si>
  <si>
    <t>2023年2月17日完成</t>
  </si>
  <si>
    <t>选手集训完成期限</t>
  </si>
  <si>
    <t>≤10月</t>
  </si>
  <si>
    <t>延期举办第六届全国粮食行业职业技能竞赛，暂未开展集训</t>
  </si>
  <si>
    <t>成本指标
（15分）</t>
  </si>
  <si>
    <t>第六届北京市粮食行业职业技能竞赛成本</t>
  </si>
  <si>
    <t>≤38.5836万元</t>
  </si>
  <si>
    <t>19.8051万元</t>
  </si>
  <si>
    <t>培训费</t>
  </si>
  <si>
    <t>550元/人</t>
  </si>
  <si>
    <t>未支出</t>
  </si>
  <si>
    <t>效
益
指
标
（30分）</t>
  </si>
  <si>
    <t>社会效益指标
（20分）</t>
  </si>
  <si>
    <t>扎实推进人才兴粮、人才兴储战略，落实完成国家粮食和物资储备局有关竞赛工作部署，推动行业技能人才培养选拔工作</t>
  </si>
  <si>
    <t>好</t>
  </si>
  <si>
    <t>圆满完成第六届粮食行业职业技能竞赛活动</t>
  </si>
  <si>
    <t>大力弘扬劳模精神、工匠精神和崇尚劳动、尊重人才的良好风尚，在我市粮食行业成分营造人才兴粮、科技兴粮的良好氛围</t>
  </si>
  <si>
    <t>利用各平台、媒体发布新闻报道，大力弘扬劳模精神、工匠精神和崇尚劳动、尊重人才的良好风尚</t>
  </si>
  <si>
    <t>可持续影响指标
（10分）</t>
  </si>
  <si>
    <t>促进各区、各有关单位广泛岗位练兵、比武活动，发现、培养和选拔储备一批适用首都新时代粮食产业高质量发展需要的专业技术人才</t>
  </si>
  <si>
    <t>各有关单位结合岗位练兵、比武活动等多种形式开展初赛，发现、培养和选拔优秀技能人才参加竞赛。</t>
  </si>
  <si>
    <t>满意度指标
（10分）</t>
  </si>
  <si>
    <t>服务对象满意度指标
（10分）</t>
  </si>
  <si>
    <t>参赛代表队对竞赛组织开展满意度</t>
  </si>
  <si>
    <t>≥90%</t>
  </si>
  <si>
    <t>裁判员及赛务人员对竞赛组织保障满意度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</si>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</sst>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_ * #,##0.000000_ ;_ * \-#,##0.000000_ ;_ * &quot;-&quot;??.0000_ ;_ @_ "/>
    <numFmt numFmtId="178" formatCode="0_);[Red]\(0\)"/>
    <numFmt numFmtId="179" formatCode="#,##0.00_ "/>
    <numFmt numFmtId="180" formatCode="0.00_ "/>
  </numFmts>
  <fonts count="28">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1"/>
      <color indexed="8"/>
      <name val="宋体"/>
      <charset val="134"/>
    </font>
    <font>
      <sz val="12"/>
      <name val="宋体"/>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7" fillId="0" borderId="0"/>
  </cellStyleXfs>
  <cellXfs count="54">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2" fillId="0" borderId="0" xfId="0" applyFont="1" applyFill="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177" fontId="5" fillId="0" borderId="1" xfId="8" applyNumberFormat="1" applyFont="1" applyBorder="1" applyAlignment="1">
      <alignment horizontal="center" vertical="center" wrapText="1"/>
    </xf>
    <xf numFmtId="177" fontId="5" fillId="0" borderId="1" xfId="8" applyNumberFormat="1" applyFont="1" applyFill="1" applyBorder="1" applyAlignment="1">
      <alignment horizontal="center" vertical="center" wrapText="1"/>
    </xf>
    <xf numFmtId="177" fontId="5" fillId="0" borderId="1" xfId="0" applyNumberFormat="1" applyFont="1" applyBorder="1" applyAlignment="1">
      <alignment horizontal="center" vertical="center" wrapText="1"/>
    </xf>
    <xf numFmtId="176" fontId="5" fillId="0" borderId="1" xfId="11"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178" fontId="5" fillId="0" borderId="1" xfId="11" applyNumberFormat="1" applyFont="1" applyBorder="1" applyAlignment="1">
      <alignment horizontal="center" vertical="center" wrapText="1"/>
    </xf>
    <xf numFmtId="0" fontId="5" fillId="0" borderId="1" xfId="0" applyFont="1"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Fill="1" applyBorder="1" applyAlignment="1">
      <alignment horizontal="center" vertical="center" wrapText="1"/>
    </xf>
    <xf numFmtId="49" fontId="7" fillId="0" borderId="5" xfId="49" applyNumberFormat="1" applyFont="1" applyFill="1" applyBorder="1" applyAlignment="1">
      <alignment horizontal="center" vertical="center" wrapText="1"/>
    </xf>
    <xf numFmtId="49" fontId="7" fillId="0" borderId="1" xfId="49" applyNumberFormat="1" applyFont="1" applyFill="1" applyBorder="1" applyAlignment="1">
      <alignment horizontal="left" vertical="center" wrapText="1"/>
    </xf>
    <xf numFmtId="49" fontId="7" fillId="0" borderId="1" xfId="49"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79" fontId="7" fillId="0" borderId="1" xfId="49"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9" fontId="7" fillId="0" borderId="6" xfId="49" applyNumberFormat="1" applyFont="1" applyFill="1" applyBorder="1" applyAlignment="1">
      <alignment horizontal="center" vertical="center" wrapText="1"/>
    </xf>
    <xf numFmtId="49" fontId="7" fillId="0" borderId="7" xfId="49"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179" fontId="5" fillId="0" borderId="1" xfId="0" applyNumberFormat="1" applyFont="1" applyBorder="1" applyAlignment="1">
      <alignment horizontal="center" vertical="center" wrapText="1"/>
    </xf>
    <xf numFmtId="9" fontId="5" fillId="0" borderId="2"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79" fontId="8" fillId="0" borderId="1"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10" fontId="5" fillId="0" borderId="1" xfId="8" applyNumberFormat="1" applyFont="1" applyBorder="1" applyAlignment="1">
      <alignment vertical="center" wrapText="1"/>
    </xf>
    <xf numFmtId="180" fontId="5" fillId="0" borderId="1" xfId="0" applyNumberFormat="1" applyFont="1" applyBorder="1" applyAlignment="1">
      <alignment horizontal="center" vertical="center" wrapText="1"/>
    </xf>
    <xf numFmtId="0" fontId="6" fillId="0" borderId="4"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43" fontId="8"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view="pageBreakPreview" zoomScale="70" zoomScaleNormal="100" topLeftCell="A12" workbookViewId="0">
      <selection activeCell="J15" sqref="J15:J23"/>
    </sheetView>
  </sheetViews>
  <sheetFormatPr defaultColWidth="9" defaultRowHeight="13.5"/>
  <cols>
    <col min="1" max="1" width="4" style="6" customWidth="1"/>
    <col min="2" max="2" width="11.5840707964602" style="6" customWidth="1"/>
    <col min="3" max="3" width="13.5044247787611" style="6" customWidth="1"/>
    <col min="4" max="4" width="24.2477876106195" style="6" customWidth="1"/>
    <col min="5" max="5" width="14.4424778761062" style="7" customWidth="1"/>
    <col min="6" max="6" width="13" style="7" customWidth="1"/>
    <col min="7" max="7" width="14.4424778761062" style="6" customWidth="1"/>
    <col min="8" max="8" width="10.7522123893805" style="6" customWidth="1"/>
    <col min="9" max="9" width="7.87610619469027" style="7" customWidth="1"/>
    <col min="10" max="10" width="31.8761061946903" style="6" customWidth="1"/>
  </cols>
  <sheetData>
    <row r="1" ht="20.25" spans="1:10">
      <c r="A1" s="8" t="s">
        <v>0</v>
      </c>
      <c r="B1" s="8"/>
      <c r="C1" s="8"/>
      <c r="D1" s="8"/>
      <c r="E1" s="8"/>
      <c r="F1" s="8"/>
      <c r="G1" s="8"/>
      <c r="H1" s="8"/>
      <c r="I1" s="8"/>
      <c r="J1" s="8"/>
    </row>
    <row r="2" s="1" customFormat="1" ht="17.25" customHeight="1" spans="1:10">
      <c r="A2" s="9" t="s">
        <v>1</v>
      </c>
      <c r="B2" s="9"/>
      <c r="C2" s="9"/>
      <c r="D2" s="9"/>
      <c r="E2" s="9"/>
      <c r="F2" s="9"/>
      <c r="G2" s="9"/>
      <c r="H2" s="9"/>
      <c r="I2" s="9"/>
      <c r="J2" s="9"/>
    </row>
    <row r="3" ht="18.75" customHeight="1" spans="1:10">
      <c r="A3" s="10" t="s">
        <v>2</v>
      </c>
      <c r="B3" s="10"/>
      <c r="C3" s="10"/>
      <c r="D3" s="10" t="s">
        <v>3</v>
      </c>
      <c r="E3" s="10"/>
      <c r="F3" s="10"/>
      <c r="G3" s="10"/>
      <c r="H3" s="10"/>
      <c r="I3" s="10"/>
      <c r="J3" s="10"/>
    </row>
    <row r="4" ht="18.75" customHeight="1" spans="1:10">
      <c r="A4" s="10" t="s">
        <v>4</v>
      </c>
      <c r="B4" s="10"/>
      <c r="C4" s="10"/>
      <c r="D4" s="10" t="s">
        <v>5</v>
      </c>
      <c r="E4" s="10"/>
      <c r="F4" s="10" t="s">
        <v>6</v>
      </c>
      <c r="G4" s="10"/>
      <c r="H4" s="10"/>
      <c r="I4" s="10" t="s">
        <v>7</v>
      </c>
      <c r="J4" s="10"/>
    </row>
    <row r="5" ht="18.75" customHeight="1" spans="1:10">
      <c r="A5" s="10" t="s">
        <v>8</v>
      </c>
      <c r="B5" s="10"/>
      <c r="C5" s="10"/>
      <c r="D5" s="11" t="s">
        <v>9</v>
      </c>
      <c r="E5" s="11"/>
      <c r="F5" s="10" t="s">
        <v>10</v>
      </c>
      <c r="G5" s="10"/>
      <c r="H5" s="10"/>
      <c r="I5" s="10">
        <v>55574725</v>
      </c>
      <c r="J5" s="10"/>
    </row>
    <row r="6" s="2" customFormat="1" ht="27" customHeight="1" spans="1:10">
      <c r="A6" s="10" t="s">
        <v>11</v>
      </c>
      <c r="B6" s="10"/>
      <c r="C6" s="10"/>
      <c r="D6" s="10"/>
      <c r="E6" s="10" t="s">
        <v>12</v>
      </c>
      <c r="F6" s="10" t="s">
        <v>13</v>
      </c>
      <c r="G6" s="10" t="s">
        <v>14</v>
      </c>
      <c r="H6" s="10" t="s">
        <v>15</v>
      </c>
      <c r="I6" s="10" t="s">
        <v>16</v>
      </c>
      <c r="J6" s="10" t="s">
        <v>17</v>
      </c>
    </row>
    <row r="7" ht="17.25" customHeight="1" spans="1:10">
      <c r="A7" s="10"/>
      <c r="B7" s="10"/>
      <c r="C7" s="10"/>
      <c r="D7" s="12" t="s">
        <v>18</v>
      </c>
      <c r="E7" s="13">
        <v>48.2556</v>
      </c>
      <c r="F7" s="14">
        <v>38.5836</v>
      </c>
      <c r="G7" s="15">
        <v>19.8051</v>
      </c>
      <c r="H7" s="16">
        <v>10</v>
      </c>
      <c r="I7" s="46">
        <f>G7/F7</f>
        <v>0.513303579759276</v>
      </c>
      <c r="J7" s="47">
        <f>H7*I7</f>
        <v>5.13303579759276</v>
      </c>
    </row>
    <row r="8" ht="17.25" customHeight="1" spans="1:10">
      <c r="A8" s="10"/>
      <c r="B8" s="10"/>
      <c r="C8" s="10"/>
      <c r="D8" s="17" t="s">
        <v>19</v>
      </c>
      <c r="E8" s="13">
        <v>48.2556</v>
      </c>
      <c r="F8" s="14">
        <v>38.5836</v>
      </c>
      <c r="G8" s="14">
        <v>19.8051</v>
      </c>
      <c r="H8" s="16">
        <v>10</v>
      </c>
      <c r="I8" s="46">
        <f t="shared" ref="I8:I10" si="0">G8/F8</f>
        <v>0.513303579759276</v>
      </c>
      <c r="J8" s="47">
        <f>H8*I8</f>
        <v>5.13303579759276</v>
      </c>
    </row>
    <row r="9" ht="17.25" customHeight="1" spans="1:10">
      <c r="A9" s="10"/>
      <c r="B9" s="10"/>
      <c r="C9" s="10"/>
      <c r="D9" s="18" t="s">
        <v>20</v>
      </c>
      <c r="E9" s="19" t="s">
        <v>21</v>
      </c>
      <c r="F9" s="19" t="s">
        <v>21</v>
      </c>
      <c r="G9" s="19" t="s">
        <v>21</v>
      </c>
      <c r="H9" s="19" t="s">
        <v>21</v>
      </c>
      <c r="I9" s="19" t="s">
        <v>21</v>
      </c>
      <c r="J9" s="19" t="s">
        <v>21</v>
      </c>
    </row>
    <row r="10" ht="17.25" customHeight="1" spans="1:10">
      <c r="A10" s="10"/>
      <c r="B10" s="10"/>
      <c r="C10" s="10"/>
      <c r="D10" s="17" t="s">
        <v>22</v>
      </c>
      <c r="E10" s="19" t="s">
        <v>21</v>
      </c>
      <c r="F10" s="19" t="s">
        <v>21</v>
      </c>
      <c r="G10" s="19" t="s">
        <v>21</v>
      </c>
      <c r="H10" s="19" t="s">
        <v>21</v>
      </c>
      <c r="I10" s="19" t="s">
        <v>21</v>
      </c>
      <c r="J10" s="19" t="s">
        <v>21</v>
      </c>
    </row>
    <row r="11" ht="21" customHeight="1" spans="1:10">
      <c r="A11" s="10" t="s">
        <v>23</v>
      </c>
      <c r="B11" s="10" t="s">
        <v>24</v>
      </c>
      <c r="C11" s="10"/>
      <c r="D11" s="10"/>
      <c r="E11" s="10"/>
      <c r="F11" s="10" t="s">
        <v>25</v>
      </c>
      <c r="G11" s="10"/>
      <c r="H11" s="10"/>
      <c r="I11" s="10"/>
      <c r="J11" s="10"/>
    </row>
    <row r="12" ht="110" customHeight="1" spans="1:10">
      <c r="A12" s="20"/>
      <c r="B12" s="21" t="s">
        <v>26</v>
      </c>
      <c r="C12" s="22"/>
      <c r="D12" s="22"/>
      <c r="E12" s="23"/>
      <c r="F12" s="24" t="s">
        <v>27</v>
      </c>
      <c r="G12" s="25"/>
      <c r="H12" s="25"/>
      <c r="I12" s="25"/>
      <c r="J12" s="48"/>
    </row>
    <row r="13" s="3" customFormat="1" ht="32.25" customHeight="1" spans="1:10">
      <c r="A13" s="10" t="s">
        <v>28</v>
      </c>
      <c r="B13" s="10" t="s">
        <v>29</v>
      </c>
      <c r="C13" s="10" t="s">
        <v>30</v>
      </c>
      <c r="D13" s="10" t="s">
        <v>31</v>
      </c>
      <c r="E13" s="10" t="s">
        <v>32</v>
      </c>
      <c r="F13" s="26" t="s">
        <v>33</v>
      </c>
      <c r="G13" s="27"/>
      <c r="H13" s="26" t="s">
        <v>15</v>
      </c>
      <c r="I13" s="10" t="s">
        <v>17</v>
      </c>
      <c r="J13" s="10" t="s">
        <v>34</v>
      </c>
    </row>
    <row r="14" s="4" customFormat="1" ht="19.5" customHeight="1" spans="1:10">
      <c r="A14" s="10"/>
      <c r="B14" s="28" t="s">
        <v>35</v>
      </c>
      <c r="C14" s="29" t="s">
        <v>36</v>
      </c>
      <c r="D14" s="30" t="s">
        <v>37</v>
      </c>
      <c r="E14" s="31" t="s">
        <v>38</v>
      </c>
      <c r="F14" s="32" t="s">
        <v>38</v>
      </c>
      <c r="G14" s="33"/>
      <c r="H14" s="34">
        <v>5</v>
      </c>
      <c r="I14" s="34">
        <v>5</v>
      </c>
      <c r="J14" s="20"/>
    </row>
    <row r="15" s="4" customFormat="1" ht="19.5" customHeight="1" spans="1:10">
      <c r="A15" s="10"/>
      <c r="B15" s="35"/>
      <c r="C15" s="36"/>
      <c r="D15" s="30" t="s">
        <v>39</v>
      </c>
      <c r="E15" s="31" t="s">
        <v>40</v>
      </c>
      <c r="F15" s="32" t="s">
        <v>40</v>
      </c>
      <c r="G15" s="33"/>
      <c r="H15" s="34">
        <v>5</v>
      </c>
      <c r="I15" s="34">
        <v>5</v>
      </c>
      <c r="J15" s="49"/>
    </row>
    <row r="16" s="4" customFormat="1" ht="19.5" customHeight="1" spans="1:10">
      <c r="A16" s="10"/>
      <c r="B16" s="35"/>
      <c r="C16" s="36"/>
      <c r="D16" s="30" t="s">
        <v>41</v>
      </c>
      <c r="E16" s="31" t="s">
        <v>42</v>
      </c>
      <c r="F16" s="32">
        <v>180</v>
      </c>
      <c r="G16" s="33"/>
      <c r="H16" s="34">
        <v>5</v>
      </c>
      <c r="I16" s="34">
        <v>5</v>
      </c>
      <c r="J16" s="49"/>
    </row>
    <row r="17" s="4" customFormat="1" ht="19.5" customHeight="1" spans="1:10">
      <c r="A17" s="10"/>
      <c r="B17" s="35"/>
      <c r="C17" s="36"/>
      <c r="D17" s="30" t="s">
        <v>43</v>
      </c>
      <c r="E17" s="31" t="s">
        <v>44</v>
      </c>
      <c r="F17" s="32" t="s">
        <v>44</v>
      </c>
      <c r="G17" s="33"/>
      <c r="H17" s="34">
        <v>3</v>
      </c>
      <c r="I17" s="34">
        <v>3</v>
      </c>
      <c r="J17" s="49"/>
    </row>
    <row r="18" s="4" customFormat="1" ht="31.5" spans="1:10">
      <c r="A18" s="10"/>
      <c r="B18" s="35"/>
      <c r="C18" s="37"/>
      <c r="D18" s="30" t="s">
        <v>45</v>
      </c>
      <c r="E18" s="31" t="s">
        <v>46</v>
      </c>
      <c r="F18" s="32" t="s">
        <v>47</v>
      </c>
      <c r="G18" s="33"/>
      <c r="H18" s="34">
        <v>2</v>
      </c>
      <c r="I18" s="34">
        <v>0</v>
      </c>
      <c r="J18" s="50" t="s">
        <v>48</v>
      </c>
    </row>
    <row r="19" s="4" customFormat="1" ht="31.5" spans="1:10">
      <c r="A19" s="10"/>
      <c r="B19" s="35"/>
      <c r="C19" s="29" t="s">
        <v>49</v>
      </c>
      <c r="D19" s="30" t="s">
        <v>50</v>
      </c>
      <c r="E19" s="31" t="s">
        <v>51</v>
      </c>
      <c r="F19" s="32" t="s">
        <v>52</v>
      </c>
      <c r="G19" s="33"/>
      <c r="H19" s="34">
        <v>8</v>
      </c>
      <c r="I19" s="34">
        <v>8</v>
      </c>
      <c r="J19" s="49"/>
    </row>
    <row r="20" s="4" customFormat="1" ht="31.5" spans="1:10">
      <c r="A20" s="10"/>
      <c r="B20" s="35"/>
      <c r="C20" s="37"/>
      <c r="D20" s="30" t="s">
        <v>53</v>
      </c>
      <c r="E20" s="31" t="s">
        <v>51</v>
      </c>
      <c r="F20" s="32"/>
      <c r="G20" s="33"/>
      <c r="H20" s="34">
        <v>2</v>
      </c>
      <c r="I20" s="34">
        <v>0</v>
      </c>
      <c r="J20" s="50" t="s">
        <v>48</v>
      </c>
    </row>
    <row r="21" s="4" customFormat="1" ht="77" customHeight="1" spans="1:10">
      <c r="A21" s="10"/>
      <c r="B21" s="35"/>
      <c r="C21" s="29" t="s">
        <v>54</v>
      </c>
      <c r="D21" s="30" t="s">
        <v>55</v>
      </c>
      <c r="E21" s="31" t="s">
        <v>56</v>
      </c>
      <c r="F21" s="32" t="s">
        <v>57</v>
      </c>
      <c r="G21" s="33"/>
      <c r="H21" s="34">
        <v>2</v>
      </c>
      <c r="I21" s="34">
        <v>1</v>
      </c>
      <c r="J21" s="51" t="s">
        <v>58</v>
      </c>
    </row>
    <row r="22" s="4" customFormat="1" ht="77" customHeight="1" spans="1:10">
      <c r="A22" s="10"/>
      <c r="B22" s="35"/>
      <c r="C22" s="36"/>
      <c r="D22" s="30" t="s">
        <v>59</v>
      </c>
      <c r="E22" s="31" t="s">
        <v>60</v>
      </c>
      <c r="F22" s="32" t="s">
        <v>61</v>
      </c>
      <c r="G22" s="33"/>
      <c r="H22" s="34">
        <v>2</v>
      </c>
      <c r="I22" s="34">
        <v>1</v>
      </c>
      <c r="J22" s="51" t="s">
        <v>58</v>
      </c>
    </row>
    <row r="23" s="4" customFormat="1" ht="31.5" spans="1:10">
      <c r="A23" s="10"/>
      <c r="B23" s="35"/>
      <c r="C23" s="37"/>
      <c r="D23" s="30" t="s">
        <v>62</v>
      </c>
      <c r="E23" s="31" t="s">
        <v>63</v>
      </c>
      <c r="F23" s="32" t="s">
        <v>47</v>
      </c>
      <c r="G23" s="33"/>
      <c r="H23" s="34">
        <v>1</v>
      </c>
      <c r="I23" s="34">
        <v>0</v>
      </c>
      <c r="J23" s="49" t="s">
        <v>64</v>
      </c>
    </row>
    <row r="24" s="4" customFormat="1" ht="31.5" spans="1:10">
      <c r="A24" s="10"/>
      <c r="B24" s="35"/>
      <c r="C24" s="29" t="s">
        <v>65</v>
      </c>
      <c r="D24" s="30" t="s">
        <v>66</v>
      </c>
      <c r="E24" s="31" t="s">
        <v>67</v>
      </c>
      <c r="F24" s="32" t="s">
        <v>68</v>
      </c>
      <c r="G24" s="33"/>
      <c r="H24" s="34">
        <v>10</v>
      </c>
      <c r="I24" s="34">
        <v>10</v>
      </c>
      <c r="J24" s="20"/>
    </row>
    <row r="25" s="4" customFormat="1" ht="19.5" customHeight="1" spans="1:10">
      <c r="A25" s="10"/>
      <c r="B25" s="38"/>
      <c r="C25" s="37"/>
      <c r="D25" s="30" t="s">
        <v>69</v>
      </c>
      <c r="E25" s="31" t="s">
        <v>70</v>
      </c>
      <c r="F25" s="32" t="s">
        <v>71</v>
      </c>
      <c r="G25" s="33"/>
      <c r="H25" s="34">
        <v>5</v>
      </c>
      <c r="I25" s="34">
        <v>5</v>
      </c>
      <c r="J25" s="20"/>
    </row>
    <row r="26" s="4" customFormat="1" ht="101" customHeight="1" spans="1:10">
      <c r="A26" s="10"/>
      <c r="B26" s="35" t="s">
        <v>72</v>
      </c>
      <c r="C26" s="29" t="s">
        <v>73</v>
      </c>
      <c r="D26" s="30" t="s">
        <v>74</v>
      </c>
      <c r="E26" s="31" t="s">
        <v>75</v>
      </c>
      <c r="F26" s="32" t="s">
        <v>76</v>
      </c>
      <c r="G26" s="33"/>
      <c r="H26" s="39">
        <v>10</v>
      </c>
      <c r="I26" s="39">
        <v>10</v>
      </c>
      <c r="J26" s="20"/>
    </row>
    <row r="27" s="4" customFormat="1" ht="98" customHeight="1" spans="1:10">
      <c r="A27" s="10"/>
      <c r="B27" s="35"/>
      <c r="C27" s="37"/>
      <c r="D27" s="30" t="s">
        <v>77</v>
      </c>
      <c r="E27" s="31" t="s">
        <v>75</v>
      </c>
      <c r="F27" s="32" t="s">
        <v>78</v>
      </c>
      <c r="G27" s="33"/>
      <c r="H27" s="39">
        <v>10</v>
      </c>
      <c r="I27" s="39">
        <v>10</v>
      </c>
      <c r="J27" s="20"/>
    </row>
    <row r="28" s="4" customFormat="1" ht="94.5" spans="1:10">
      <c r="A28" s="10"/>
      <c r="B28" s="35"/>
      <c r="C28" s="29" t="s">
        <v>79</v>
      </c>
      <c r="D28" s="30" t="s">
        <v>80</v>
      </c>
      <c r="E28" s="31" t="s">
        <v>75</v>
      </c>
      <c r="F28" s="32" t="s">
        <v>81</v>
      </c>
      <c r="G28" s="33"/>
      <c r="H28" s="39">
        <v>10</v>
      </c>
      <c r="I28" s="39">
        <v>10</v>
      </c>
      <c r="J28" s="20"/>
    </row>
    <row r="29" s="4" customFormat="1" ht="31.5" spans="1:10">
      <c r="A29" s="10"/>
      <c r="B29" s="28" t="s">
        <v>82</v>
      </c>
      <c r="C29" s="28" t="s">
        <v>83</v>
      </c>
      <c r="D29" s="30" t="s">
        <v>84</v>
      </c>
      <c r="E29" s="31" t="s">
        <v>85</v>
      </c>
      <c r="F29" s="40">
        <v>1</v>
      </c>
      <c r="G29" s="33"/>
      <c r="H29" s="39">
        <v>5</v>
      </c>
      <c r="I29" s="39">
        <v>5</v>
      </c>
      <c r="J29" s="20"/>
    </row>
    <row r="30" s="5" customFormat="1" ht="31.5" spans="1:10">
      <c r="A30" s="10"/>
      <c r="B30" s="38"/>
      <c r="C30" s="38"/>
      <c r="D30" s="30" t="s">
        <v>86</v>
      </c>
      <c r="E30" s="31" t="s">
        <v>85</v>
      </c>
      <c r="F30" s="40">
        <v>1</v>
      </c>
      <c r="G30" s="33"/>
      <c r="H30" s="41">
        <v>5</v>
      </c>
      <c r="I30" s="41">
        <v>5</v>
      </c>
      <c r="J30" s="52"/>
    </row>
    <row r="31" s="4" customFormat="1" ht="21" customHeight="1" spans="1:10">
      <c r="A31" s="42" t="s">
        <v>87</v>
      </c>
      <c r="B31" s="42"/>
      <c r="C31" s="42"/>
      <c r="D31" s="42"/>
      <c r="E31" s="42"/>
      <c r="F31" s="42"/>
      <c r="G31" s="42"/>
      <c r="H31" s="43">
        <f>SUM(H14:H30)+H7</f>
        <v>100</v>
      </c>
      <c r="I31" s="43">
        <f>SUM(I14:I30)+J7</f>
        <v>88.1330357975928</v>
      </c>
      <c r="J31" s="53" t="s">
        <v>21</v>
      </c>
    </row>
    <row r="32" ht="132" customHeight="1" spans="1:10">
      <c r="A32" s="44" t="s">
        <v>88</v>
      </c>
      <c r="B32" s="44"/>
      <c r="C32" s="44"/>
      <c r="D32" s="44"/>
      <c r="E32" s="45"/>
      <c r="F32" s="45"/>
      <c r="G32" s="44"/>
      <c r="H32" s="44"/>
      <c r="I32" s="45"/>
      <c r="J32" s="44"/>
    </row>
  </sheetData>
  <mergeCells count="48">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1:A12"/>
    <mergeCell ref="A13:A30"/>
    <mergeCell ref="B14:B25"/>
    <mergeCell ref="B26:B28"/>
    <mergeCell ref="B29:B30"/>
    <mergeCell ref="C14:C18"/>
    <mergeCell ref="C19:C20"/>
    <mergeCell ref="C21:C23"/>
    <mergeCell ref="C24:C25"/>
    <mergeCell ref="C26:C27"/>
    <mergeCell ref="C29:C30"/>
    <mergeCell ref="A6:C10"/>
  </mergeCells>
  <printOptions horizontalCentered="1"/>
  <pageMargins left="0.393055555555556" right="0.393055555555556" top="0.590277777777778" bottom="0.590277777777778" header="0.313888888888889" footer="0.393055555555556"/>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2019-04-13T02:20:00Z</dcterms:created>
  <dcterms:modified xsi:type="dcterms:W3CDTF">2023-05-23T01:34:51Z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921CF8B5268B4460BCB1F4D1B3A9CB9A_12</vt:lpwstr>
  </property>
</Properties>
</file>